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5" yWindow="135" windowWidth="15195" windowHeight="11010"/>
  </bookViews>
  <sheets>
    <sheet name="Приложение №1 Табл.№1" sheetId="2" r:id="rId1"/>
  </sheets>
  <definedNames>
    <definedName name="_xlnm.Print_Titles" localSheetId="0">'Приложение №1 Табл.№1'!$C:$K,'Приложение №1 Табл.№1'!$17:$17</definedName>
    <definedName name="_xlnm.Print_Area" localSheetId="0">'Приложение №1 Табл.№1'!$C$11:$K$55</definedName>
  </definedNames>
  <calcPr calcId="125725"/>
</workbook>
</file>

<file path=xl/calcChain.xml><?xml version="1.0" encoding="utf-8"?>
<calcChain xmlns="http://schemas.openxmlformats.org/spreadsheetml/2006/main">
  <c r="D46" i="2"/>
  <c r="E46"/>
  <c r="F46"/>
  <c r="G46"/>
  <c r="H46"/>
  <c r="I46"/>
  <c r="J46"/>
  <c r="K46"/>
  <c r="D37"/>
  <c r="E37"/>
  <c r="F37"/>
  <c r="G37"/>
  <c r="H37"/>
  <c r="I37"/>
  <c r="J37"/>
  <c r="K37"/>
  <c r="D49"/>
  <c r="E49"/>
  <c r="F49"/>
  <c r="G49"/>
  <c r="H49"/>
  <c r="I49"/>
  <c r="J49"/>
  <c r="K49"/>
  <c r="D40"/>
  <c r="E40"/>
  <c r="F40"/>
  <c r="G40"/>
  <c r="H40"/>
  <c r="I40"/>
  <c r="J40"/>
  <c r="K40"/>
  <c r="D47"/>
  <c r="E47"/>
  <c r="F47"/>
  <c r="G47"/>
  <c r="H47"/>
  <c r="I47"/>
  <c r="J47"/>
  <c r="K47"/>
  <c r="D48"/>
  <c r="E48"/>
  <c r="F48"/>
  <c r="G48"/>
  <c r="H48"/>
  <c r="I48"/>
  <c r="J48"/>
  <c r="K48"/>
  <c r="D25"/>
  <c r="E25"/>
  <c r="F25"/>
  <c r="G25"/>
  <c r="H25"/>
  <c r="I25"/>
  <c r="J25"/>
  <c r="K25"/>
  <c r="D26"/>
  <c r="E26"/>
  <c r="F26"/>
  <c r="G26"/>
  <c r="H26"/>
  <c r="I26"/>
  <c r="J26"/>
  <c r="K26"/>
  <c r="D27"/>
  <c r="E27"/>
  <c r="F27"/>
  <c r="G27"/>
  <c r="H27"/>
  <c r="I27"/>
  <c r="J27"/>
  <c r="K27"/>
  <c r="D28"/>
  <c r="E28"/>
  <c r="F28"/>
  <c r="G28"/>
  <c r="H28"/>
  <c r="I28"/>
  <c r="J28"/>
  <c r="K28"/>
  <c r="D29"/>
  <c r="E29"/>
  <c r="F29"/>
  <c r="G29"/>
  <c r="H29"/>
  <c r="I29"/>
  <c r="J29"/>
  <c r="K29"/>
  <c r="D30"/>
  <c r="E30"/>
  <c r="F30"/>
  <c r="G30"/>
  <c r="H30"/>
  <c r="I30"/>
  <c r="J30"/>
  <c r="K30"/>
  <c r="D31"/>
  <c r="E31"/>
  <c r="F31"/>
  <c r="G31"/>
  <c r="H31"/>
  <c r="I31"/>
  <c r="J31"/>
  <c r="K31"/>
  <c r="D32"/>
  <c r="E32"/>
  <c r="F32"/>
  <c r="G32"/>
  <c r="H32"/>
  <c r="I32"/>
  <c r="J32"/>
  <c r="K32"/>
  <c r="D33"/>
  <c r="E33"/>
  <c r="F33"/>
  <c r="G33"/>
  <c r="H33"/>
  <c r="I33"/>
  <c r="J33"/>
  <c r="K33"/>
  <c r="K24"/>
  <c r="J24"/>
  <c r="I24"/>
  <c r="H24"/>
  <c r="G24"/>
  <c r="F24"/>
  <c r="E24"/>
  <c r="D24"/>
  <c r="D20"/>
  <c r="E20"/>
  <c r="F20"/>
  <c r="G20"/>
  <c r="H20"/>
  <c r="I20"/>
  <c r="J20"/>
  <c r="K20"/>
  <c r="D21"/>
  <c r="E21"/>
  <c r="F21"/>
  <c r="G21"/>
  <c r="H21"/>
  <c r="I21"/>
  <c r="J21"/>
  <c r="K21"/>
  <c r="D22"/>
  <c r="E22"/>
  <c r="F22"/>
  <c r="G22"/>
  <c r="H22"/>
  <c r="I22"/>
  <c r="J22"/>
  <c r="K22"/>
  <c r="K19"/>
  <c r="J19"/>
  <c r="I19"/>
  <c r="H19"/>
  <c r="G19"/>
  <c r="F19"/>
  <c r="E19"/>
  <c r="D19"/>
  <c r="E23"/>
  <c r="D42"/>
  <c r="E42"/>
  <c r="F42"/>
  <c r="G42"/>
  <c r="H42"/>
  <c r="I42"/>
  <c r="J42"/>
  <c r="K42"/>
  <c r="D44"/>
  <c r="K55"/>
  <c r="J55"/>
  <c r="I55"/>
  <c r="H55"/>
  <c r="G55"/>
  <c r="F55"/>
  <c r="E55"/>
  <c r="D55"/>
  <c r="K54"/>
  <c r="J54"/>
  <c r="I54"/>
  <c r="H54"/>
  <c r="G54"/>
  <c r="F54"/>
  <c r="E54"/>
  <c r="D54"/>
  <c r="K53"/>
  <c r="J53"/>
  <c r="I53"/>
  <c r="H53"/>
  <c r="G53"/>
  <c r="F53"/>
  <c r="E53"/>
  <c r="D53"/>
  <c r="K52"/>
  <c r="J52"/>
  <c r="I52"/>
  <c r="H52"/>
  <c r="G52"/>
  <c r="F52"/>
  <c r="E52"/>
  <c r="D52"/>
  <c r="K51"/>
  <c r="J51"/>
  <c r="I51"/>
  <c r="H51"/>
  <c r="G51"/>
  <c r="F51"/>
  <c r="E51"/>
  <c r="D51"/>
  <c r="K50"/>
  <c r="J50"/>
  <c r="I50"/>
  <c r="H50"/>
  <c r="G50"/>
  <c r="F50"/>
  <c r="E50"/>
  <c r="D50"/>
  <c r="K45"/>
  <c r="J45"/>
  <c r="I45"/>
  <c r="H45"/>
  <c r="G45"/>
  <c r="F45"/>
  <c r="E45"/>
  <c r="D45"/>
  <c r="K44"/>
  <c r="J44"/>
  <c r="I44"/>
  <c r="H44"/>
  <c r="G44"/>
  <c r="F44"/>
  <c r="E44"/>
  <c r="K43"/>
  <c r="J43"/>
  <c r="I43"/>
  <c r="H43"/>
  <c r="G43"/>
  <c r="F43"/>
  <c r="E43"/>
  <c r="D43"/>
  <c r="K41"/>
  <c r="J41"/>
  <c r="I41"/>
  <c r="H41"/>
  <c r="G41"/>
  <c r="F41"/>
  <c r="E41"/>
  <c r="D41"/>
  <c r="K38"/>
  <c r="J38"/>
  <c r="I38"/>
  <c r="H38"/>
  <c r="G38"/>
  <c r="F38"/>
  <c r="E38"/>
  <c r="D38"/>
  <c r="K36"/>
  <c r="J36"/>
  <c r="I36"/>
  <c r="H36"/>
  <c r="G36"/>
  <c r="F36"/>
  <c r="E36"/>
  <c r="D36"/>
  <c r="K35"/>
  <c r="J35"/>
  <c r="I35"/>
  <c r="H35"/>
  <c r="G35"/>
  <c r="F35"/>
  <c r="E35"/>
  <c r="D35"/>
  <c r="D39"/>
  <c r="E39"/>
  <c r="F39"/>
  <c r="G39"/>
  <c r="H39"/>
  <c r="I39"/>
  <c r="J39"/>
  <c r="K39"/>
</calcChain>
</file>

<file path=xl/sharedStrings.xml><?xml version="1.0" encoding="utf-8"?>
<sst xmlns="http://schemas.openxmlformats.org/spreadsheetml/2006/main" count="96" uniqueCount="92">
  <si>
    <t>Главный админи-стратор доходов област-ного бюджета</t>
  </si>
  <si>
    <t xml:space="preserve">Вид доходов </t>
  </si>
  <si>
    <t xml:space="preserve">Груп-па </t>
  </si>
  <si>
    <t>Под- груп-па</t>
  </si>
  <si>
    <t>Ста-тья</t>
  </si>
  <si>
    <t>Под- ста-  тья</t>
  </si>
  <si>
    <t>Эле- мент</t>
  </si>
  <si>
    <t>Главный админи-стратор доходов местного бюджета</t>
  </si>
  <si>
    <t>Подвид доходов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</si>
  <si>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</si>
  <si>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АДМИНИСТРАЦИЯ НОВОПОКРОВСКОГО СЕЛЬСКОГО ПОСЕЛЕНИЯ ГОРЬКОВСКОГО МУНИЦИПАЛЬНОГО РАЙОНА ОМСКОЙ ОБЛАСТИ</t>
  </si>
  <si>
    <t xml:space="preserve">Группа подвида доходов </t>
  </si>
  <si>
    <t xml:space="preserve">Аналити-ческая группа подвида доходов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</si>
  <si>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</si>
  <si>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доходы от компенсации затрат бюджетов сельских поселений</t>
  </si>
  <si>
    <t>Невыясненные поступления, зачисляемые в бюджеты сельских поселений</t>
  </si>
  <si>
    <t>Дотации бюджетам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</si>
  <si>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</si>
  <si>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</si>
  <si>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</si>
  <si>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</si>
  <si>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</si>
  <si>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1 11 05025 10 0000 120</t>
  </si>
  <si>
    <t>1 13 02995 10 0000 130</t>
  </si>
  <si>
    <t>1 14 06025 10 0000 430</t>
  </si>
  <si>
    <t>1 17 01050 10 0000 180</t>
  </si>
  <si>
    <t>2 02 15001 10 0000 150</t>
  </si>
  <si>
    <t>2 02 15002 10 0000 150</t>
  </si>
  <si>
    <t>2 02 35118 10 0000 150</t>
  </si>
  <si>
    <t>2 02 40014 10 0000 150</t>
  </si>
  <si>
    <t>2 02 49999 10 0000 150</t>
  </si>
  <si>
    <t>2 08 05000 10 0000 150</t>
  </si>
  <si>
    <t>2 18 60010 10 0000 150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</si>
  <si>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</si>
  <si>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</si>
  <si>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Наименование главного администратора доходов местного бюджета и закрепляемых за ним видов (подвидов) доходов местного бюджета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</si>
  <si>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</si>
  <si>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</si>
  <si>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</si>
  <si>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</si>
  <si>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Дотации бюджетам сельских поселений на выравнивание бюджетной обеспеченности из бюджета субьекта Российской Федерации</t>
  </si>
  <si>
    <t>"О   бюджете поселения на 2021 год</t>
  </si>
  <si>
    <t>ПЕРЕЧЕНЬ 
главных администраторов доходов местного бюджета и закрепляемые за ними виды (подвиды)
доходов местного бюджета на 2021 год и на плановый период 2022 и 2023 годов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</si>
  <si>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</si>
  <si>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1 16 01054 01 0000 140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</si>
  <si>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</si>
  <si>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</si>
  <si>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</si>
  <si>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</si>
  <si>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</si>
  <si>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</si>
  <si>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</si>
  <si>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</si>
  <si>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</si>
  <si>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</si>
  <si>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</si>
  <si>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</si>
  <si>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</si>
  <si>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</si>
  <si>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</si>
  <si>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</si>
  <si>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</si>
  <si>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</si>
  <si>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1 05 02010 02 0000 110</t>
  </si>
  <si>
    <t>Единый налог на вмененный доход для отдельных видов деятельности</t>
  </si>
  <si>
    <t>1 05 03010 01 0000 110</t>
  </si>
  <si>
    <t>Единый сельскохозяйственный налог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</si>
  <si>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</si>
  <si>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</si>
  <si>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</si>
  <si>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</si>
  <si>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1 16 10129 01 0000 140
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</si>
  <si>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</si>
  <si>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Управление Федерального казначейства по Омской области</t>
  </si>
  <si>
    <t>Управление Федеральной налоговой службы по Омской области</t>
  </si>
  <si>
    <t xml:space="preserve">2 02 25467 00 0000 150
</t>
  </si>
  <si>
    <t xml:space="preserve">2 02 25467 10 0000 150
</t>
  </si>
  <si>
    <t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</si>
  <si>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</si>
  <si>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>1 14 02052 10 0000 440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</si>
  <si>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</si>
  <si>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2 02 29999 10 0000 150</t>
  </si>
  <si>
    <t>Прочие субсидии бюджетам сельских поселений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</si>
  <si>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</si>
  <si>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</si>
  <si>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2 02 19999 10 0000 150</t>
  </si>
  <si>
    <t>Прочие дотации бюджетам сельских поселений</t>
  </si>
  <si>
    <t>Приложение № 1</t>
  </si>
  <si>
    <t>к решению Совета Новопокровского сельского поселения</t>
  </si>
  <si>
    <t>"О внесении изменений в решение 5 сессии 4 Созыва</t>
  </si>
  <si>
    <t xml:space="preserve"> Новопокровского сельского поселения от 24.12.2020 № 1</t>
  </si>
  <si>
    <t>и на плановый период 2022 и 2023 годов"</t>
  </si>
</sst>
</file>

<file path=xl/styles.xml><?xml version="1.0" encoding="utf-8"?>
<styleSheet xmlns="http://schemas.openxmlformats.org/spreadsheetml/2006/main">
  <numFmts count="1">
    <numFmt numFmtId="164" formatCode="000"/>
  </numFmts>
  <fonts count="3"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vertical="top" wrapText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justify" vertical="center" wrapText="1"/>
    </xf>
    <xf numFmtId="0" fontId="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justify" vertical="center" wrapText="1"/>
    </xf>
    <xf numFmtId="49" fontId="1" fillId="0" borderId="1" xfId="1" applyNumberFormat="1" applyFont="1" applyFill="1" applyBorder="1" applyAlignment="1" applyProtection="1">
      <alignment horizontal="left" wrapText="1"/>
      <protection hidden="1"/>
    </xf>
    <xf numFmtId="49" fontId="1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showGridLines="0" tabSelected="1" topLeftCell="C31" zoomScale="80" zoomScaleNormal="80" zoomScaleSheetLayoutView="76" workbookViewId="0">
      <selection activeCell="N14" sqref="N14"/>
    </sheetView>
  </sheetViews>
  <sheetFormatPr defaultColWidth="11.7109375" defaultRowHeight="18.75"/>
  <cols>
    <col min="1" max="1" width="27" style="3" hidden="1" customWidth="1"/>
    <col min="2" max="2" width="46.85546875" style="3" hidden="1" customWidth="1"/>
    <col min="3" max="3" width="12.5703125" style="3" customWidth="1"/>
    <col min="4" max="4" width="61.7109375" style="3" customWidth="1"/>
    <col min="5" max="5" width="6.7109375" style="3" customWidth="1"/>
    <col min="6" max="6" width="6.5703125" style="3" customWidth="1"/>
    <col min="7" max="7" width="5.140625" style="3" customWidth="1"/>
    <col min="8" max="8" width="5.7109375" style="3" customWidth="1"/>
    <col min="9" max="9" width="6.42578125" style="3" customWidth="1"/>
    <col min="10" max="10" width="10.42578125" style="3" customWidth="1"/>
    <col min="11" max="11" width="12" style="3" customWidth="1"/>
    <col min="12" max="12" width="0" style="3" hidden="1" customWidth="1"/>
    <col min="13" max="16384" width="11.7109375" style="3"/>
  </cols>
  <sheetData>
    <row r="1" spans="1:12" ht="18.75" customHeight="1">
      <c r="A1" s="4"/>
      <c r="B1" s="4"/>
      <c r="C1" s="1"/>
      <c r="D1" s="1"/>
      <c r="E1" s="1"/>
      <c r="F1" s="1"/>
      <c r="G1" s="1"/>
      <c r="H1" s="1"/>
      <c r="I1" s="4"/>
      <c r="J1" s="4"/>
      <c r="K1" s="4" t="s">
        <v>87</v>
      </c>
      <c r="L1" s="2"/>
    </row>
    <row r="2" spans="1:12" ht="19.5" customHeight="1">
      <c r="A2" s="4"/>
      <c r="B2" s="4"/>
      <c r="C2" s="1"/>
      <c r="D2" s="1"/>
      <c r="E2" s="1"/>
      <c r="F2" s="1"/>
      <c r="G2" s="1"/>
      <c r="H2" s="1"/>
      <c r="I2" s="4"/>
      <c r="J2" s="4"/>
      <c r="K2" s="4" t="s">
        <v>88</v>
      </c>
      <c r="L2" s="2"/>
    </row>
    <row r="3" spans="1:12" ht="19.5" customHeight="1">
      <c r="A3" s="4"/>
      <c r="B3" s="4"/>
      <c r="C3" s="1"/>
      <c r="D3" s="1"/>
      <c r="E3" s="1"/>
      <c r="F3" s="1"/>
      <c r="G3" s="1"/>
      <c r="H3" s="1"/>
      <c r="I3" s="4"/>
      <c r="J3" s="4"/>
      <c r="K3" s="4" t="s">
        <v>89</v>
      </c>
      <c r="L3" s="2"/>
    </row>
    <row r="4" spans="1:12" ht="19.5" customHeight="1">
      <c r="A4" s="4"/>
      <c r="B4" s="4"/>
      <c r="C4" s="1"/>
      <c r="D4" s="1"/>
      <c r="E4" s="1"/>
      <c r="F4" s="1"/>
      <c r="G4" s="1"/>
      <c r="H4" s="1"/>
      <c r="I4" s="4"/>
      <c r="J4" s="4"/>
      <c r="K4" s="4" t="s">
        <v>90</v>
      </c>
      <c r="L4" s="2"/>
    </row>
    <row r="5" spans="1:12" ht="18.75" customHeight="1">
      <c r="A5" s="4"/>
      <c r="B5" s="4"/>
      <c r="C5" s="43" t="s">
        <v>41</v>
      </c>
      <c r="D5" s="43"/>
      <c r="E5" s="43"/>
      <c r="F5" s="43"/>
      <c r="G5" s="43"/>
      <c r="H5" s="43"/>
      <c r="I5" s="43"/>
      <c r="J5" s="43"/>
      <c r="K5" s="43"/>
      <c r="L5" s="2"/>
    </row>
    <row r="6" spans="1:12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32" t="s">
        <v>91</v>
      </c>
      <c r="L6" s="2"/>
    </row>
    <row r="7" spans="1:12" ht="18.75" customHeight="1">
      <c r="A7" s="4"/>
      <c r="B7" s="4"/>
      <c r="C7" s="1"/>
      <c r="D7" s="1"/>
      <c r="E7" s="1"/>
      <c r="F7" s="1"/>
      <c r="G7" s="1"/>
      <c r="H7" s="1"/>
      <c r="I7" s="4"/>
      <c r="J7" s="4"/>
      <c r="K7" s="4" t="s">
        <v>87</v>
      </c>
      <c r="L7" s="2"/>
    </row>
    <row r="8" spans="1:12" ht="18.75" customHeight="1">
      <c r="A8" s="4"/>
      <c r="B8" s="4"/>
      <c r="C8" s="1"/>
      <c r="D8" s="1"/>
      <c r="E8" s="1"/>
      <c r="F8" s="1"/>
      <c r="G8" s="1"/>
      <c r="H8" s="1"/>
      <c r="I8" s="4"/>
      <c r="J8" s="4"/>
      <c r="K8" s="4" t="s">
        <v>88</v>
      </c>
      <c r="L8" s="2"/>
    </row>
    <row r="9" spans="1:12" ht="18.75" customHeight="1">
      <c r="A9" s="4"/>
      <c r="B9" s="4"/>
      <c r="C9" s="43" t="s">
        <v>41</v>
      </c>
      <c r="D9" s="43"/>
      <c r="E9" s="43"/>
      <c r="F9" s="43"/>
      <c r="G9" s="43"/>
      <c r="H9" s="43"/>
      <c r="I9" s="43"/>
      <c r="J9" s="43"/>
      <c r="K9" s="43"/>
      <c r="L9" s="2"/>
    </row>
    <row r="10" spans="1:12" ht="19.899999999999999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32" t="s">
        <v>91</v>
      </c>
      <c r="L10" s="2"/>
    </row>
    <row r="11" spans="1:12" ht="63" customHeight="1">
      <c r="A11" s="6"/>
      <c r="B11" s="6"/>
      <c r="C11" s="46" t="s">
        <v>42</v>
      </c>
      <c r="D11" s="46"/>
      <c r="E11" s="46"/>
      <c r="F11" s="46"/>
      <c r="G11" s="46"/>
      <c r="H11" s="46"/>
      <c r="I11" s="46"/>
      <c r="J11" s="46"/>
      <c r="K11" s="46"/>
      <c r="L11" s="2"/>
    </row>
    <row r="12" spans="1:12" ht="409.6" hidden="1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1"/>
      <c r="L12" s="2"/>
    </row>
    <row r="13" spans="1:12" ht="5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2"/>
    </row>
    <row r="14" spans="1:12" ht="22.9" customHeight="1">
      <c r="A14" s="33" t="s">
        <v>0</v>
      </c>
      <c r="B14" s="18"/>
      <c r="C14" s="33" t="s">
        <v>7</v>
      </c>
      <c r="D14" s="44" t="s">
        <v>35</v>
      </c>
      <c r="E14" s="35" t="s">
        <v>1</v>
      </c>
      <c r="F14" s="44"/>
      <c r="G14" s="44"/>
      <c r="H14" s="44"/>
      <c r="I14" s="44"/>
      <c r="J14" s="39" t="s">
        <v>8</v>
      </c>
      <c r="K14" s="40"/>
      <c r="L14" s="2"/>
    </row>
    <row r="15" spans="1:12" ht="12.75" customHeight="1">
      <c r="A15" s="33"/>
      <c r="B15" s="18"/>
      <c r="C15" s="33"/>
      <c r="D15" s="44"/>
      <c r="E15" s="35"/>
      <c r="F15" s="44"/>
      <c r="G15" s="44"/>
      <c r="H15" s="44"/>
      <c r="I15" s="44"/>
      <c r="J15" s="41"/>
      <c r="K15" s="42"/>
      <c r="L15" s="2"/>
    </row>
    <row r="16" spans="1:12" ht="95.45" customHeight="1">
      <c r="A16" s="39"/>
      <c r="B16" s="8"/>
      <c r="C16" s="39"/>
      <c r="D16" s="45"/>
      <c r="E16" s="5" t="s">
        <v>2</v>
      </c>
      <c r="F16" s="9" t="s">
        <v>3</v>
      </c>
      <c r="G16" s="9" t="s">
        <v>4</v>
      </c>
      <c r="H16" s="9" t="s">
        <v>5</v>
      </c>
      <c r="I16" s="10" t="s">
        <v>6</v>
      </c>
      <c r="J16" s="7" t="s">
        <v>11</v>
      </c>
      <c r="K16" s="7" t="s">
        <v>12</v>
      </c>
      <c r="L16" s="2"/>
    </row>
    <row r="17" spans="1:12" ht="18.75" customHeight="1">
      <c r="A17" s="8">
        <v>3</v>
      </c>
      <c r="B17" s="8"/>
      <c r="C17" s="7">
        <v>1</v>
      </c>
      <c r="D17" s="7">
        <v>2</v>
      </c>
      <c r="E17" s="7">
        <v>3</v>
      </c>
      <c r="F17" s="7">
        <v>4</v>
      </c>
      <c r="G17" s="7">
        <v>5</v>
      </c>
      <c r="H17" s="7">
        <v>6</v>
      </c>
      <c r="I17" s="7">
        <v>7</v>
      </c>
      <c r="J17" s="7">
        <v>8</v>
      </c>
      <c r="K17" s="7">
        <v>9</v>
      </c>
      <c r="L17" s="1"/>
    </row>
    <row r="18" spans="1:12" ht="37.5">
      <c r="A18" s="8"/>
      <c r="B18" s="8"/>
      <c r="C18" s="7">
        <v>100</v>
      </c>
      <c r="D18" s="28" t="s">
        <v>73</v>
      </c>
      <c r="E18" s="33"/>
      <c r="F18" s="34"/>
      <c r="G18" s="34"/>
      <c r="H18" s="34"/>
      <c r="I18" s="34"/>
      <c r="J18" s="34"/>
      <c r="K18" s="35"/>
      <c r="L18" s="1"/>
    </row>
    <row r="19" spans="1:12" ht="187.5">
      <c r="A19" s="22" t="s">
        <v>45</v>
      </c>
      <c r="B19" s="23" t="s">
        <v>46</v>
      </c>
      <c r="C19" s="7"/>
      <c r="D19" s="29" t="str">
        <f>B19</f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E19" s="7" t="str">
        <f t="shared" ref="E19:E24" si="0">MID(A19,1,1)</f>
        <v>1</v>
      </c>
      <c r="F19" s="7" t="str">
        <f>MID(A19,3,2)</f>
        <v>03</v>
      </c>
      <c r="G19" s="7" t="str">
        <f>MID(A19,6,2)</f>
        <v>02</v>
      </c>
      <c r="H19" s="7" t="str">
        <f>MID(A19,8,3)</f>
        <v>231</v>
      </c>
      <c r="I19" s="7" t="str">
        <f>MID(A19,12,2)</f>
        <v>01</v>
      </c>
      <c r="J19" s="7" t="str">
        <f>MID(A19,15,4)</f>
        <v>0000</v>
      </c>
      <c r="K19" s="7" t="str">
        <f>MID(A19,20,3)</f>
        <v>110</v>
      </c>
      <c r="L19" s="1"/>
    </row>
    <row r="20" spans="1:12" ht="206.25">
      <c r="A20" s="22" t="s">
        <v>47</v>
      </c>
      <c r="B20" s="23" t="s">
        <v>48</v>
      </c>
      <c r="C20" s="7"/>
      <c r="D20" s="29" t="str">
        <f>B20</f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E20" s="7" t="str">
        <f t="shared" si="0"/>
        <v>1</v>
      </c>
      <c r="F20" s="7" t="str">
        <f>MID(A20,3,2)</f>
        <v>03</v>
      </c>
      <c r="G20" s="7" t="str">
        <f>MID(A20,6,2)</f>
        <v>02</v>
      </c>
      <c r="H20" s="7" t="str">
        <f>MID(A20,8,3)</f>
        <v>241</v>
      </c>
      <c r="I20" s="7" t="str">
        <f>MID(A20,12,2)</f>
        <v>01</v>
      </c>
      <c r="J20" s="7" t="str">
        <f>MID(A20,15,4)</f>
        <v>0000</v>
      </c>
      <c r="K20" s="7" t="str">
        <f>MID(A20,20,3)</f>
        <v>110</v>
      </c>
      <c r="L20" s="1"/>
    </row>
    <row r="21" spans="1:12" ht="187.5">
      <c r="A21" s="22" t="s">
        <v>49</v>
      </c>
      <c r="B21" s="23" t="s">
        <v>50</v>
      </c>
      <c r="C21" s="7"/>
      <c r="D21" s="29" t="str">
        <f>B21</f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E21" s="7" t="str">
        <f t="shared" si="0"/>
        <v>1</v>
      </c>
      <c r="F21" s="7" t="str">
        <f>MID(A21,3,2)</f>
        <v>03</v>
      </c>
      <c r="G21" s="7" t="str">
        <f>MID(A21,6,2)</f>
        <v>02</v>
      </c>
      <c r="H21" s="7" t="str">
        <f>MID(A21,8,3)</f>
        <v>251</v>
      </c>
      <c r="I21" s="7" t="str">
        <f>MID(A21,12,2)</f>
        <v>01</v>
      </c>
      <c r="J21" s="7" t="str">
        <f>MID(A21,15,4)</f>
        <v>0000</v>
      </c>
      <c r="K21" s="7" t="str">
        <f>MID(A21,20,3)</f>
        <v>110</v>
      </c>
      <c r="L21" s="1"/>
    </row>
    <row r="22" spans="1:12" ht="187.5">
      <c r="A22" s="22" t="s">
        <v>51</v>
      </c>
      <c r="B22" s="23" t="s">
        <v>52</v>
      </c>
      <c r="C22" s="7"/>
      <c r="D22" s="29" t="str">
        <f>B22</f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E22" s="7" t="str">
        <f t="shared" si="0"/>
        <v>1</v>
      </c>
      <c r="F22" s="7" t="str">
        <f>MID(A22,3,2)</f>
        <v>03</v>
      </c>
      <c r="G22" s="7" t="str">
        <f>MID(A22,6,2)</f>
        <v>02</v>
      </c>
      <c r="H22" s="7" t="str">
        <f>MID(A22,8,3)</f>
        <v>261</v>
      </c>
      <c r="I22" s="7" t="str">
        <f>MID(A22,12,2)</f>
        <v>01</v>
      </c>
      <c r="J22" s="7" t="str">
        <f>MID(A22,15,4)</f>
        <v>0000</v>
      </c>
      <c r="K22" s="7" t="str">
        <f>MID(A22,20,3)</f>
        <v>110</v>
      </c>
      <c r="L22" s="1"/>
    </row>
    <row r="23" spans="1:12" ht="37.5">
      <c r="A23" s="24"/>
      <c r="B23" s="24"/>
      <c r="C23" s="7">
        <v>182</v>
      </c>
      <c r="D23" s="27" t="s">
        <v>74</v>
      </c>
      <c r="E23" s="36" t="str">
        <f t="shared" si="0"/>
        <v/>
      </c>
      <c r="F23" s="37"/>
      <c r="G23" s="37"/>
      <c r="H23" s="37"/>
      <c r="I23" s="37"/>
      <c r="J23" s="37"/>
      <c r="K23" s="38"/>
      <c r="L23" s="1"/>
    </row>
    <row r="24" spans="1:12" ht="112.5">
      <c r="A24" s="22" t="s">
        <v>53</v>
      </c>
      <c r="B24" s="23" t="s">
        <v>54</v>
      </c>
      <c r="C24" s="7"/>
      <c r="D24" s="29" t="str">
        <f>B24</f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E24" s="7" t="str">
        <f t="shared" si="0"/>
        <v>1</v>
      </c>
      <c r="F24" s="7" t="str">
        <f>MID(A24,3,2)</f>
        <v>01</v>
      </c>
      <c r="G24" s="7" t="str">
        <f>MID(A24,6,2)</f>
        <v>02</v>
      </c>
      <c r="H24" s="7" t="str">
        <f>MID(A24,8,3)</f>
        <v>010</v>
      </c>
      <c r="I24" s="7" t="str">
        <f>MID(A24,12,2)</f>
        <v>01</v>
      </c>
      <c r="J24" s="7" t="str">
        <f>MID(A24,15,4)</f>
        <v>0000</v>
      </c>
      <c r="K24" s="7" t="str">
        <f>MID(A24,20,3)</f>
        <v>110</v>
      </c>
      <c r="L24" s="1"/>
    </row>
    <row r="25" spans="1:12" ht="168.75">
      <c r="A25" s="22" t="s">
        <v>55</v>
      </c>
      <c r="B25" s="23" t="s">
        <v>56</v>
      </c>
      <c r="C25" s="7"/>
      <c r="D25" s="29" t="str">
        <f t="shared" ref="D25:D33" si="1">B25</f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E25" s="7" t="str">
        <f t="shared" ref="E25:E33" si="2">MID(A25,1,1)</f>
        <v>1</v>
      </c>
      <c r="F25" s="7" t="str">
        <f t="shared" ref="F25:F33" si="3">MID(A25,3,2)</f>
        <v>01</v>
      </c>
      <c r="G25" s="7" t="str">
        <f t="shared" ref="G25:G33" si="4">MID(A25,6,2)</f>
        <v>02</v>
      </c>
      <c r="H25" s="7" t="str">
        <f t="shared" ref="H25:H33" si="5">MID(A25,8,3)</f>
        <v>020</v>
      </c>
      <c r="I25" s="7" t="str">
        <f t="shared" ref="I25:I33" si="6">MID(A25,12,2)</f>
        <v>01</v>
      </c>
      <c r="J25" s="7" t="str">
        <f t="shared" ref="J25:J33" si="7">MID(A25,15,4)</f>
        <v>0000</v>
      </c>
      <c r="K25" s="7" t="str">
        <f t="shared" ref="K25:K33" si="8">MID(A25,20,3)</f>
        <v>110</v>
      </c>
      <c r="L25" s="1"/>
    </row>
    <row r="26" spans="1:12" ht="75">
      <c r="A26" s="22" t="s">
        <v>57</v>
      </c>
      <c r="B26" s="23" t="s">
        <v>58</v>
      </c>
      <c r="C26" s="7"/>
      <c r="D26" s="29" t="str">
        <f t="shared" si="1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E26" s="7" t="str">
        <f t="shared" si="2"/>
        <v>1</v>
      </c>
      <c r="F26" s="7" t="str">
        <f t="shared" si="3"/>
        <v>01</v>
      </c>
      <c r="G26" s="7" t="str">
        <f t="shared" si="4"/>
        <v>02</v>
      </c>
      <c r="H26" s="7" t="str">
        <f t="shared" si="5"/>
        <v>030</v>
      </c>
      <c r="I26" s="7" t="str">
        <f t="shared" si="6"/>
        <v>01</v>
      </c>
      <c r="J26" s="7" t="str">
        <f t="shared" si="7"/>
        <v>0000</v>
      </c>
      <c r="K26" s="7" t="str">
        <f t="shared" si="8"/>
        <v>110</v>
      </c>
      <c r="L26" s="1"/>
    </row>
    <row r="27" spans="1:12" ht="56.25">
      <c r="A27" s="22" t="s">
        <v>59</v>
      </c>
      <c r="B27" s="23" t="s">
        <v>60</v>
      </c>
      <c r="C27" s="7"/>
      <c r="D27" s="29" t="str">
        <f t="shared" si="1"/>
        <v>Налог, взимаемый с налогоплательщиков, выбравших в качестве объекта налогообложения доходы</v>
      </c>
      <c r="E27" s="7" t="str">
        <f t="shared" si="2"/>
        <v>1</v>
      </c>
      <c r="F27" s="7" t="str">
        <f t="shared" si="3"/>
        <v>05</v>
      </c>
      <c r="G27" s="7" t="str">
        <f t="shared" si="4"/>
        <v>01</v>
      </c>
      <c r="H27" s="7" t="str">
        <f t="shared" si="5"/>
        <v>011</v>
      </c>
      <c r="I27" s="7" t="str">
        <f t="shared" si="6"/>
        <v>01</v>
      </c>
      <c r="J27" s="7" t="str">
        <f t="shared" si="7"/>
        <v>0000</v>
      </c>
      <c r="K27" s="7" t="str">
        <f t="shared" si="8"/>
        <v>110</v>
      </c>
      <c r="L27" s="1"/>
    </row>
    <row r="28" spans="1:12" ht="93.75">
      <c r="A28" s="22" t="s">
        <v>61</v>
      </c>
      <c r="B28" s="23" t="s">
        <v>62</v>
      </c>
      <c r="C28" s="7"/>
      <c r="D28" s="29" t="str">
        <f t="shared" si="1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E28" s="7" t="str">
        <f t="shared" si="2"/>
        <v>1</v>
      </c>
      <c r="F28" s="7" t="str">
        <f t="shared" si="3"/>
        <v>05</v>
      </c>
      <c r="G28" s="7" t="str">
        <f t="shared" si="4"/>
        <v>01</v>
      </c>
      <c r="H28" s="7" t="str">
        <f t="shared" si="5"/>
        <v>021</v>
      </c>
      <c r="I28" s="7" t="str">
        <f t="shared" si="6"/>
        <v>01</v>
      </c>
      <c r="J28" s="7" t="str">
        <f t="shared" si="7"/>
        <v>0000</v>
      </c>
      <c r="K28" s="7" t="str">
        <f t="shared" si="8"/>
        <v>110</v>
      </c>
      <c r="L28" s="1"/>
    </row>
    <row r="29" spans="1:12" ht="37.5">
      <c r="A29" s="22" t="s">
        <v>63</v>
      </c>
      <c r="B29" s="23" t="s">
        <v>64</v>
      </c>
      <c r="C29" s="7"/>
      <c r="D29" s="29" t="str">
        <f t="shared" si="1"/>
        <v>Единый налог на вмененный доход для отдельных видов деятельности</v>
      </c>
      <c r="E29" s="7" t="str">
        <f t="shared" si="2"/>
        <v>1</v>
      </c>
      <c r="F29" s="7" t="str">
        <f t="shared" si="3"/>
        <v>05</v>
      </c>
      <c r="G29" s="7" t="str">
        <f t="shared" si="4"/>
        <v>02</v>
      </c>
      <c r="H29" s="7" t="str">
        <f t="shared" si="5"/>
        <v>010</v>
      </c>
      <c r="I29" s="7" t="str">
        <f t="shared" si="6"/>
        <v>02</v>
      </c>
      <c r="J29" s="7" t="str">
        <f t="shared" si="7"/>
        <v>0000</v>
      </c>
      <c r="K29" s="7" t="str">
        <f t="shared" si="8"/>
        <v>110</v>
      </c>
      <c r="L29" s="1"/>
    </row>
    <row r="30" spans="1:12">
      <c r="A30" s="22" t="s">
        <v>65</v>
      </c>
      <c r="B30" s="23" t="s">
        <v>66</v>
      </c>
      <c r="C30" s="7"/>
      <c r="D30" s="29" t="str">
        <f t="shared" si="1"/>
        <v>Единый сельскохозяйственный налог</v>
      </c>
      <c r="E30" s="7" t="str">
        <f t="shared" si="2"/>
        <v>1</v>
      </c>
      <c r="F30" s="7" t="str">
        <f t="shared" si="3"/>
        <v>05</v>
      </c>
      <c r="G30" s="7" t="str">
        <f t="shared" si="4"/>
        <v>03</v>
      </c>
      <c r="H30" s="7" t="str">
        <f t="shared" si="5"/>
        <v>010</v>
      </c>
      <c r="I30" s="7" t="str">
        <f t="shared" si="6"/>
        <v>01</v>
      </c>
      <c r="J30" s="7" t="str">
        <f t="shared" si="7"/>
        <v>0000</v>
      </c>
      <c r="K30" s="7" t="str">
        <f t="shared" si="8"/>
        <v>110</v>
      </c>
      <c r="L30" s="1"/>
    </row>
    <row r="31" spans="1:12" ht="56.25">
      <c r="A31" s="22" t="s">
        <v>67</v>
      </c>
      <c r="B31" s="23" t="s">
        <v>68</v>
      </c>
      <c r="C31" s="7"/>
      <c r="D31" s="29" t="str">
        <f t="shared" si="1"/>
        <v>Налог, взимаемый в связи с применением патентной системы налогообложения, зачисляемый в бюджеты муниципальных районов</v>
      </c>
      <c r="E31" s="7" t="str">
        <f t="shared" si="2"/>
        <v>1</v>
      </c>
      <c r="F31" s="7" t="str">
        <f t="shared" si="3"/>
        <v>05</v>
      </c>
      <c r="G31" s="7" t="str">
        <f t="shared" si="4"/>
        <v>04</v>
      </c>
      <c r="H31" s="7" t="str">
        <f t="shared" si="5"/>
        <v>020</v>
      </c>
      <c r="I31" s="7" t="str">
        <f t="shared" si="6"/>
        <v>02</v>
      </c>
      <c r="J31" s="7" t="str">
        <f t="shared" si="7"/>
        <v>0000</v>
      </c>
      <c r="K31" s="7" t="str">
        <f t="shared" si="8"/>
        <v>110</v>
      </c>
      <c r="L31" s="1"/>
    </row>
    <row r="32" spans="1:12" ht="75">
      <c r="A32" s="22" t="s">
        <v>69</v>
      </c>
      <c r="B32" s="23" t="s">
        <v>70</v>
      </c>
      <c r="C32" s="7"/>
      <c r="D32" s="29" t="str">
        <f t="shared" si="1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E32" s="7" t="str">
        <f t="shared" si="2"/>
        <v>1</v>
      </c>
      <c r="F32" s="7" t="str">
        <f t="shared" si="3"/>
        <v>08</v>
      </c>
      <c r="G32" s="7" t="str">
        <f t="shared" si="4"/>
        <v>03</v>
      </c>
      <c r="H32" s="7" t="str">
        <f t="shared" si="5"/>
        <v>010</v>
      </c>
      <c r="I32" s="7" t="str">
        <f t="shared" si="6"/>
        <v>01</v>
      </c>
      <c r="J32" s="7" t="str">
        <f t="shared" si="7"/>
        <v>0000</v>
      </c>
      <c r="K32" s="7" t="str">
        <f t="shared" si="8"/>
        <v>110</v>
      </c>
      <c r="L32" s="1"/>
    </row>
    <row r="33" spans="1:12" ht="131.25">
      <c r="A33" s="25" t="s">
        <v>71</v>
      </c>
      <c r="B33" s="26" t="s">
        <v>72</v>
      </c>
      <c r="C33" s="7"/>
      <c r="D33" s="29" t="str">
        <f t="shared" si="1"/>
        <v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v>
      </c>
      <c r="E33" s="7" t="str">
        <f t="shared" si="2"/>
        <v>1</v>
      </c>
      <c r="F33" s="7" t="str">
        <f t="shared" si="3"/>
        <v>16</v>
      </c>
      <c r="G33" s="7" t="str">
        <f t="shared" si="4"/>
        <v>10</v>
      </c>
      <c r="H33" s="7" t="str">
        <f t="shared" si="5"/>
        <v>129</v>
      </c>
      <c r="I33" s="7" t="str">
        <f t="shared" si="6"/>
        <v>01</v>
      </c>
      <c r="J33" s="7" t="str">
        <f t="shared" si="7"/>
        <v>0000</v>
      </c>
      <c r="K33" s="7" t="str">
        <f t="shared" si="8"/>
        <v>140</v>
      </c>
      <c r="L33" s="1"/>
    </row>
    <row r="34" spans="1:12" ht="75">
      <c r="A34" s="11"/>
      <c r="B34" s="11"/>
      <c r="C34" s="14">
        <v>606</v>
      </c>
      <c r="D34" s="30" t="s">
        <v>10</v>
      </c>
      <c r="E34" s="15"/>
      <c r="F34" s="15"/>
      <c r="G34" s="15"/>
      <c r="H34" s="15"/>
      <c r="I34" s="15"/>
      <c r="J34" s="15"/>
      <c r="K34" s="15"/>
      <c r="L34" s="13"/>
    </row>
    <row r="35" spans="1:12" ht="112.5">
      <c r="A35" s="19" t="s">
        <v>36</v>
      </c>
      <c r="B35" s="20" t="s">
        <v>37</v>
      </c>
      <c r="C35" s="16"/>
      <c r="D35" s="31" t="str">
        <f t="shared" ref="D35:D40" si="9">B35</f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E35" s="17" t="str">
        <f t="shared" ref="E35:E40" si="10">MID(A35,1,1)</f>
        <v>1</v>
      </c>
      <c r="F35" s="17" t="str">
        <f t="shared" ref="F35:F40" si="11">MID(A35,3,2)</f>
        <v>08</v>
      </c>
      <c r="G35" s="17" t="str">
        <f t="shared" ref="G35:G40" si="12">MID(A35,6,2)</f>
        <v>04</v>
      </c>
      <c r="H35" s="17" t="str">
        <f t="shared" ref="H35:H40" si="13">MID(A35,8,3)</f>
        <v>020</v>
      </c>
      <c r="I35" s="17" t="str">
        <f t="shared" ref="I35:I40" si="14">MID(A35,12,2)</f>
        <v>01</v>
      </c>
      <c r="J35" s="17" t="str">
        <f t="shared" ref="J35:J40" si="15">MID(A35,15,4)</f>
        <v>0000</v>
      </c>
      <c r="K35" s="17" t="str">
        <f t="shared" ref="K35:K40" si="16">MID(A35,20,3)</f>
        <v>110</v>
      </c>
      <c r="L35" s="13"/>
    </row>
    <row r="36" spans="1:12" ht="112.5">
      <c r="A36" s="19" t="s">
        <v>22</v>
      </c>
      <c r="B36" s="20" t="s">
        <v>13</v>
      </c>
      <c r="C36" s="16"/>
      <c r="D36" s="31" t="str">
        <f t="shared" si="9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v>
      </c>
      <c r="E36" s="17" t="str">
        <f t="shared" si="10"/>
        <v>1</v>
      </c>
      <c r="F36" s="17" t="str">
        <f t="shared" si="11"/>
        <v>11</v>
      </c>
      <c r="G36" s="17" t="str">
        <f t="shared" si="12"/>
        <v>05</v>
      </c>
      <c r="H36" s="17" t="str">
        <f t="shared" si="13"/>
        <v>025</v>
      </c>
      <c r="I36" s="17" t="str">
        <f t="shared" si="14"/>
        <v>10</v>
      </c>
      <c r="J36" s="17" t="str">
        <f t="shared" si="15"/>
        <v>0000</v>
      </c>
      <c r="K36" s="17" t="str">
        <f t="shared" si="16"/>
        <v>120</v>
      </c>
      <c r="L36" s="13"/>
    </row>
    <row r="37" spans="1:12" ht="112.5">
      <c r="A37" s="19" t="s">
        <v>83</v>
      </c>
      <c r="B37" s="20" t="s">
        <v>84</v>
      </c>
      <c r="C37" s="16"/>
      <c r="D37" s="31" t="str">
        <f t="shared" si="9"/>
        <v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v>
      </c>
      <c r="E37" s="17" t="str">
        <f t="shared" si="10"/>
        <v>1</v>
      </c>
      <c r="F37" s="17" t="str">
        <f t="shared" si="11"/>
        <v>11</v>
      </c>
      <c r="G37" s="17" t="str">
        <f t="shared" si="12"/>
        <v>05</v>
      </c>
      <c r="H37" s="17" t="str">
        <f t="shared" si="13"/>
        <v>035</v>
      </c>
      <c r="I37" s="17" t="str">
        <f t="shared" si="14"/>
        <v>10</v>
      </c>
      <c r="J37" s="17" t="str">
        <f t="shared" si="15"/>
        <v>0000</v>
      </c>
      <c r="K37" s="17" t="str">
        <f t="shared" si="16"/>
        <v>120</v>
      </c>
      <c r="L37" s="13"/>
    </row>
    <row r="38" spans="1:12" ht="56.25">
      <c r="A38" s="19" t="s">
        <v>38</v>
      </c>
      <c r="B38" s="20" t="s">
        <v>39</v>
      </c>
      <c r="C38" s="14"/>
      <c r="D38" s="31" t="str">
        <f t="shared" si="9"/>
        <v>Доходы, поступающие в порядке возмещения расходов, понесенных в связи с эксплуатацией имущества сельских поселений</v>
      </c>
      <c r="E38" s="17" t="str">
        <f t="shared" si="10"/>
        <v>1</v>
      </c>
      <c r="F38" s="17" t="str">
        <f t="shared" si="11"/>
        <v>13</v>
      </c>
      <c r="G38" s="17" t="str">
        <f t="shared" si="12"/>
        <v>02</v>
      </c>
      <c r="H38" s="17" t="str">
        <f t="shared" si="13"/>
        <v>065</v>
      </c>
      <c r="I38" s="17" t="str">
        <f t="shared" si="14"/>
        <v>10</v>
      </c>
      <c r="J38" s="17" t="str">
        <f t="shared" si="15"/>
        <v>0000</v>
      </c>
      <c r="K38" s="17" t="str">
        <f t="shared" si="16"/>
        <v>130</v>
      </c>
      <c r="L38" s="2"/>
    </row>
    <row r="39" spans="1:12" ht="37.5">
      <c r="A39" s="19" t="s">
        <v>23</v>
      </c>
      <c r="B39" s="20" t="s">
        <v>14</v>
      </c>
      <c r="C39" s="14"/>
      <c r="D39" s="31" t="str">
        <f t="shared" si="9"/>
        <v>Прочие доходы от компенсации затрат бюджетов сельских поселений</v>
      </c>
      <c r="E39" s="17" t="str">
        <f t="shared" si="10"/>
        <v>1</v>
      </c>
      <c r="F39" s="17" t="str">
        <f t="shared" si="11"/>
        <v>13</v>
      </c>
      <c r="G39" s="17" t="str">
        <f t="shared" si="12"/>
        <v>02</v>
      </c>
      <c r="H39" s="17" t="str">
        <f t="shared" si="13"/>
        <v>995</v>
      </c>
      <c r="I39" s="17" t="str">
        <f t="shared" si="14"/>
        <v>10</v>
      </c>
      <c r="J39" s="17" t="str">
        <f t="shared" si="15"/>
        <v>0000</v>
      </c>
      <c r="K39" s="17" t="str">
        <f t="shared" si="16"/>
        <v>130</v>
      </c>
    </row>
    <row r="40" spans="1:12" ht="131.25">
      <c r="A40" s="19" t="s">
        <v>79</v>
      </c>
      <c r="B40" s="20" t="s">
        <v>80</v>
      </c>
      <c r="C40" s="14"/>
      <c r="D40" s="31" t="str">
        <f t="shared" si="9"/>
        <v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v>
      </c>
      <c r="E40" s="17" t="str">
        <f t="shared" si="10"/>
        <v>1</v>
      </c>
      <c r="F40" s="17" t="str">
        <f t="shared" si="11"/>
        <v>14</v>
      </c>
      <c r="G40" s="17" t="str">
        <f t="shared" si="12"/>
        <v>02</v>
      </c>
      <c r="H40" s="17" t="str">
        <f t="shared" si="13"/>
        <v>052</v>
      </c>
      <c r="I40" s="17" t="str">
        <f t="shared" si="14"/>
        <v>10</v>
      </c>
      <c r="J40" s="17" t="str">
        <f t="shared" si="15"/>
        <v>0000</v>
      </c>
      <c r="K40" s="17" t="str">
        <f t="shared" si="16"/>
        <v>440</v>
      </c>
    </row>
    <row r="41" spans="1:12" ht="93.75">
      <c r="A41" s="19" t="s">
        <v>24</v>
      </c>
      <c r="B41" s="20" t="s">
        <v>9</v>
      </c>
      <c r="C41" s="14"/>
      <c r="D41" s="31" t="str">
        <f t="shared" ref="D41:D55" si="17">B41</f>
        <v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v>
      </c>
      <c r="E41" s="17" t="str">
        <f t="shared" ref="E41:E55" si="18">MID(A41,1,1)</f>
        <v>1</v>
      </c>
      <c r="F41" s="17" t="str">
        <f t="shared" ref="F41:F55" si="19">MID(A41,3,2)</f>
        <v>14</v>
      </c>
      <c r="G41" s="17" t="str">
        <f t="shared" ref="G41:G55" si="20">MID(A41,6,2)</f>
        <v>06</v>
      </c>
      <c r="H41" s="17" t="str">
        <f t="shared" ref="H41:H55" si="21">MID(A41,8,3)</f>
        <v>025</v>
      </c>
      <c r="I41" s="17" t="str">
        <f t="shared" ref="I41:I55" si="22">MID(A41,12,2)</f>
        <v>10</v>
      </c>
      <c r="J41" s="17" t="str">
        <f t="shared" ref="J41:J55" si="23">MID(A41,15,4)</f>
        <v>0000</v>
      </c>
      <c r="K41" s="17" t="str">
        <f t="shared" ref="K41:K55" si="24">MID(A41,20,3)</f>
        <v>430</v>
      </c>
    </row>
    <row r="42" spans="1:12" ht="112.5">
      <c r="A42" s="19" t="s">
        <v>44</v>
      </c>
      <c r="B42" s="20" t="s">
        <v>43</v>
      </c>
      <c r="C42" s="21"/>
      <c r="D42" s="31" t="str">
        <f>B42</f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v>
      </c>
      <c r="E42" s="17" t="str">
        <f>MID(A42,1,1)</f>
        <v>1</v>
      </c>
      <c r="F42" s="17" t="str">
        <f>MID(A42,3,2)</f>
        <v>16</v>
      </c>
      <c r="G42" s="17" t="str">
        <f>MID(A42,6,2)</f>
        <v>01</v>
      </c>
      <c r="H42" s="17" t="str">
        <f>MID(A42,8,3)</f>
        <v>054</v>
      </c>
      <c r="I42" s="17" t="str">
        <f>MID(A42,12,2)</f>
        <v>01</v>
      </c>
      <c r="J42" s="17" t="str">
        <f>MID(A42,15,4)</f>
        <v>0000</v>
      </c>
      <c r="K42" s="17" t="str">
        <f>MID(A42,20,3)</f>
        <v>140</v>
      </c>
    </row>
    <row r="43" spans="1:12" ht="37.5">
      <c r="A43" s="19" t="s">
        <v>25</v>
      </c>
      <c r="B43" s="20" t="s">
        <v>15</v>
      </c>
      <c r="C43" s="14"/>
      <c r="D43" s="31" t="str">
        <f t="shared" si="17"/>
        <v>Невыясненные поступления, зачисляемые в бюджеты сельских поселений</v>
      </c>
      <c r="E43" s="17" t="str">
        <f t="shared" si="18"/>
        <v>1</v>
      </c>
      <c r="F43" s="17" t="str">
        <f t="shared" si="19"/>
        <v>17</v>
      </c>
      <c r="G43" s="17" t="str">
        <f t="shared" si="20"/>
        <v>01</v>
      </c>
      <c r="H43" s="17" t="str">
        <f t="shared" si="21"/>
        <v>050</v>
      </c>
      <c r="I43" s="17" t="str">
        <f t="shared" si="22"/>
        <v>10</v>
      </c>
      <c r="J43" s="17" t="str">
        <f t="shared" si="23"/>
        <v>0000</v>
      </c>
      <c r="K43" s="17" t="str">
        <f t="shared" si="24"/>
        <v>180</v>
      </c>
    </row>
    <row r="44" spans="1:12" ht="56.25">
      <c r="A44" s="19" t="s">
        <v>26</v>
      </c>
      <c r="B44" s="20" t="s">
        <v>40</v>
      </c>
      <c r="C44" s="16"/>
      <c r="D44" s="31" t="str">
        <f>B44</f>
        <v>Дотации бюджетам сельских поселений на выравнивание бюджетной обеспеченности из бюджета субьекта Российской Федерации</v>
      </c>
      <c r="E44" s="17" t="str">
        <f t="shared" si="18"/>
        <v>2</v>
      </c>
      <c r="F44" s="17" t="str">
        <f t="shared" si="19"/>
        <v>02</v>
      </c>
      <c r="G44" s="17" t="str">
        <f t="shared" si="20"/>
        <v>15</v>
      </c>
      <c r="H44" s="17" t="str">
        <f t="shared" si="21"/>
        <v>001</v>
      </c>
      <c r="I44" s="17" t="str">
        <f t="shared" si="22"/>
        <v>10</v>
      </c>
      <c r="J44" s="17" t="str">
        <f t="shared" si="23"/>
        <v>0000</v>
      </c>
      <c r="K44" s="17" t="str">
        <f t="shared" si="24"/>
        <v>150</v>
      </c>
    </row>
    <row r="45" spans="1:12" ht="56.25">
      <c r="A45" s="19" t="s">
        <v>27</v>
      </c>
      <c r="B45" s="20" t="s">
        <v>16</v>
      </c>
      <c r="C45" s="16"/>
      <c r="D45" s="31" t="str">
        <f t="shared" si="17"/>
        <v>Дотации бюджетам сельских поселений на поддержку мер по обеспечению сбалансированности бюджетов</v>
      </c>
      <c r="E45" s="17" t="str">
        <f t="shared" si="18"/>
        <v>2</v>
      </c>
      <c r="F45" s="17" t="str">
        <f t="shared" si="19"/>
        <v>02</v>
      </c>
      <c r="G45" s="17" t="str">
        <f t="shared" si="20"/>
        <v>15</v>
      </c>
      <c r="H45" s="17" t="str">
        <f t="shared" si="21"/>
        <v>002</v>
      </c>
      <c r="I45" s="17" t="str">
        <f t="shared" si="22"/>
        <v>10</v>
      </c>
      <c r="J45" s="17" t="str">
        <f t="shared" si="23"/>
        <v>0000</v>
      </c>
      <c r="K45" s="17" t="str">
        <f t="shared" si="24"/>
        <v>150</v>
      </c>
    </row>
    <row r="46" spans="1:12">
      <c r="A46" s="19" t="s">
        <v>85</v>
      </c>
      <c r="B46" s="20" t="s">
        <v>86</v>
      </c>
      <c r="C46" s="16"/>
      <c r="D46" s="31" t="str">
        <f>B46</f>
        <v>Прочие дотации бюджетам сельских поселений</v>
      </c>
      <c r="E46" s="17" t="str">
        <f>MID(A46,1,1)</f>
        <v>2</v>
      </c>
      <c r="F46" s="17" t="str">
        <f>MID(A46,3,2)</f>
        <v>02</v>
      </c>
      <c r="G46" s="17" t="str">
        <f>MID(A46,6,2)</f>
        <v>19</v>
      </c>
      <c r="H46" s="17" t="str">
        <f>MID(A46,8,3)</f>
        <v>999</v>
      </c>
      <c r="I46" s="17" t="str">
        <f>MID(A46,12,2)</f>
        <v>10</v>
      </c>
      <c r="J46" s="17" t="str">
        <f>MID(A46,15,4)</f>
        <v>0000</v>
      </c>
      <c r="K46" s="17" t="str">
        <f>MID(A46,20,3)</f>
        <v>150</v>
      </c>
    </row>
    <row r="47" spans="1:12" ht="93.75">
      <c r="A47" s="19" t="s">
        <v>75</v>
      </c>
      <c r="B47" s="20" t="s">
        <v>77</v>
      </c>
      <c r="C47" s="16"/>
      <c r="D47" s="31" t="str">
        <f>B47</f>
        <v xml:space="preserve"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v>
      </c>
      <c r="E47" s="17" t="str">
        <f>MID(A47,1,1)</f>
        <v>2</v>
      </c>
      <c r="F47" s="17" t="str">
        <f>MID(A47,3,2)</f>
        <v>02</v>
      </c>
      <c r="G47" s="17" t="str">
        <f>MID(A47,6,2)</f>
        <v>25</v>
      </c>
      <c r="H47" s="17" t="str">
        <f>MID(A47,8,3)</f>
        <v>467</v>
      </c>
      <c r="I47" s="17" t="str">
        <f>MID(A47,12,2)</f>
        <v>00</v>
      </c>
      <c r="J47" s="17" t="str">
        <f>MID(A47,15,4)</f>
        <v>0000</v>
      </c>
      <c r="K47" s="17" t="str">
        <f>MID(A47,20,3)</f>
        <v>150</v>
      </c>
    </row>
    <row r="48" spans="1:12" ht="93.75">
      <c r="A48" s="19" t="s">
        <v>76</v>
      </c>
      <c r="B48" s="20" t="s">
        <v>78</v>
      </c>
      <c r="C48" s="16"/>
      <c r="D48" s="31" t="str">
        <f>B48</f>
        <v xml:space="preserve"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
</v>
      </c>
      <c r="E48" s="17" t="str">
        <f>MID(A48,1,1)</f>
        <v>2</v>
      </c>
      <c r="F48" s="17" t="str">
        <f>MID(A48,3,2)</f>
        <v>02</v>
      </c>
      <c r="G48" s="17" t="str">
        <f>MID(A48,6,2)</f>
        <v>25</v>
      </c>
      <c r="H48" s="17" t="str">
        <f>MID(A48,8,3)</f>
        <v>467</v>
      </c>
      <c r="I48" s="17" t="str">
        <f>MID(A48,12,2)</f>
        <v>10</v>
      </c>
      <c r="J48" s="17" t="str">
        <f>MID(A48,15,4)</f>
        <v>0000</v>
      </c>
      <c r="K48" s="17" t="str">
        <f>MID(A48,20,3)</f>
        <v>150</v>
      </c>
    </row>
    <row r="49" spans="1:11">
      <c r="A49" s="19" t="s">
        <v>81</v>
      </c>
      <c r="B49" s="20" t="s">
        <v>82</v>
      </c>
      <c r="C49" s="16"/>
      <c r="D49" s="31" t="str">
        <f>B49</f>
        <v>Прочие субсидии бюджетам сельских поселений</v>
      </c>
      <c r="E49" s="17" t="str">
        <f>MID(A49,1,1)</f>
        <v>2</v>
      </c>
      <c r="F49" s="17" t="str">
        <f>MID(A49,3,2)</f>
        <v>02</v>
      </c>
      <c r="G49" s="17" t="str">
        <f>MID(A49,6,2)</f>
        <v>29</v>
      </c>
      <c r="H49" s="17" t="str">
        <f>MID(A49,8,3)</f>
        <v>999</v>
      </c>
      <c r="I49" s="17" t="str">
        <f>MID(A49,12,2)</f>
        <v>10</v>
      </c>
      <c r="J49" s="17" t="str">
        <f>MID(A49,15,4)</f>
        <v>0000</v>
      </c>
      <c r="K49" s="17" t="str">
        <f>MID(A49,20,3)</f>
        <v>150</v>
      </c>
    </row>
    <row r="50" spans="1:11" ht="75">
      <c r="A50" s="19" t="s">
        <v>28</v>
      </c>
      <c r="B50" s="20" t="s">
        <v>17</v>
      </c>
      <c r="C50" s="16"/>
      <c r="D50" s="31" t="str">
        <f t="shared" si="17"/>
        <v>Субвенции бюджетам сельских поселений на осуществление первичного воинского учета на территориях, где отсутствуют военные комиссариаты</v>
      </c>
      <c r="E50" s="17" t="str">
        <f t="shared" si="18"/>
        <v>2</v>
      </c>
      <c r="F50" s="17" t="str">
        <f t="shared" si="19"/>
        <v>02</v>
      </c>
      <c r="G50" s="17" t="str">
        <f t="shared" si="20"/>
        <v>35</v>
      </c>
      <c r="H50" s="17" t="str">
        <f t="shared" si="21"/>
        <v>118</v>
      </c>
      <c r="I50" s="17" t="str">
        <f t="shared" si="22"/>
        <v>10</v>
      </c>
      <c r="J50" s="17" t="str">
        <f t="shared" si="23"/>
        <v>0000</v>
      </c>
      <c r="K50" s="17" t="str">
        <f t="shared" si="24"/>
        <v>150</v>
      </c>
    </row>
    <row r="51" spans="1:11" ht="112.5">
      <c r="A51" s="19" t="s">
        <v>29</v>
      </c>
      <c r="B51" s="20" t="s">
        <v>18</v>
      </c>
      <c r="C51" s="16"/>
      <c r="D51" s="31" t="str">
        <f t="shared" si="17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E51" s="17" t="str">
        <f t="shared" si="18"/>
        <v>2</v>
      </c>
      <c r="F51" s="17" t="str">
        <f t="shared" si="19"/>
        <v>02</v>
      </c>
      <c r="G51" s="17" t="str">
        <f t="shared" si="20"/>
        <v>40</v>
      </c>
      <c r="H51" s="17" t="str">
        <f t="shared" si="21"/>
        <v>014</v>
      </c>
      <c r="I51" s="17" t="str">
        <f t="shared" si="22"/>
        <v>10</v>
      </c>
      <c r="J51" s="17" t="str">
        <f t="shared" si="23"/>
        <v>0000</v>
      </c>
      <c r="K51" s="17" t="str">
        <f t="shared" si="24"/>
        <v>150</v>
      </c>
    </row>
    <row r="52" spans="1:11" ht="37.5">
      <c r="A52" s="19" t="s">
        <v>30</v>
      </c>
      <c r="B52" s="20" t="s">
        <v>19</v>
      </c>
      <c r="C52" s="16"/>
      <c r="D52" s="31" t="str">
        <f t="shared" si="17"/>
        <v>Прочие межбюджетные трансферты, передаваемые бюджетам сельских поселений</v>
      </c>
      <c r="E52" s="17" t="str">
        <f t="shared" si="18"/>
        <v>2</v>
      </c>
      <c r="F52" s="17" t="str">
        <f t="shared" si="19"/>
        <v>02</v>
      </c>
      <c r="G52" s="17" t="str">
        <f t="shared" si="20"/>
        <v>49</v>
      </c>
      <c r="H52" s="17" t="str">
        <f t="shared" si="21"/>
        <v>999</v>
      </c>
      <c r="I52" s="17" t="str">
        <f t="shared" si="22"/>
        <v>10</v>
      </c>
      <c r="J52" s="17" t="str">
        <f t="shared" si="23"/>
        <v>0000</v>
      </c>
      <c r="K52" s="17" t="str">
        <f t="shared" si="24"/>
        <v>150</v>
      </c>
    </row>
    <row r="53" spans="1:11" ht="150">
      <c r="A53" s="19" t="s">
        <v>31</v>
      </c>
      <c r="B53" s="20" t="s">
        <v>20</v>
      </c>
      <c r="C53" s="14"/>
      <c r="D53" s="31" t="str">
        <f t="shared" si="17"/>
        <v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v>
      </c>
      <c r="E53" s="17" t="str">
        <f t="shared" si="18"/>
        <v>2</v>
      </c>
      <c r="F53" s="17" t="str">
        <f t="shared" si="19"/>
        <v>08</v>
      </c>
      <c r="G53" s="17" t="str">
        <f t="shared" si="20"/>
        <v>05</v>
      </c>
      <c r="H53" s="17" t="str">
        <f t="shared" si="21"/>
        <v>000</v>
      </c>
      <c r="I53" s="17" t="str">
        <f t="shared" si="22"/>
        <v>10</v>
      </c>
      <c r="J53" s="17" t="str">
        <f t="shared" si="23"/>
        <v>0000</v>
      </c>
      <c r="K53" s="17" t="str">
        <f t="shared" si="24"/>
        <v>150</v>
      </c>
    </row>
    <row r="54" spans="1:11" ht="93.75">
      <c r="A54" s="19" t="s">
        <v>32</v>
      </c>
      <c r="B54" s="20" t="s">
        <v>21</v>
      </c>
      <c r="C54" s="14"/>
      <c r="D54" s="31" t="str">
        <f t="shared" si="17"/>
        <v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E54" s="17" t="str">
        <f t="shared" si="18"/>
        <v>2</v>
      </c>
      <c r="F54" s="17" t="str">
        <f t="shared" si="19"/>
        <v>18</v>
      </c>
      <c r="G54" s="17" t="str">
        <f t="shared" si="20"/>
        <v>60</v>
      </c>
      <c r="H54" s="17" t="str">
        <f t="shared" si="21"/>
        <v>010</v>
      </c>
      <c r="I54" s="17" t="str">
        <f t="shared" si="22"/>
        <v>10</v>
      </c>
      <c r="J54" s="17" t="str">
        <f t="shared" si="23"/>
        <v>0000</v>
      </c>
      <c r="K54" s="17" t="str">
        <f t="shared" si="24"/>
        <v>150</v>
      </c>
    </row>
    <row r="55" spans="1:11" ht="75">
      <c r="A55" s="19" t="s">
        <v>33</v>
      </c>
      <c r="B55" s="20" t="s">
        <v>34</v>
      </c>
      <c r="C55" s="14"/>
      <c r="D55" s="31" t="str">
        <f t="shared" si="17"/>
        <v>Возврат прочих остатков субсидий, субвенций и иных межбюджетных трансфертов, имеющих целевое назначение, прошлых лет из бюджетов сельских поселений</v>
      </c>
      <c r="E55" s="17" t="str">
        <f t="shared" si="18"/>
        <v>2</v>
      </c>
      <c r="F55" s="17" t="str">
        <f t="shared" si="19"/>
        <v>19</v>
      </c>
      <c r="G55" s="17" t="str">
        <f t="shared" si="20"/>
        <v>60</v>
      </c>
      <c r="H55" s="17" t="str">
        <f t="shared" si="21"/>
        <v>010</v>
      </c>
      <c r="I55" s="17" t="str">
        <f t="shared" si="22"/>
        <v>10</v>
      </c>
      <c r="J55" s="17" t="str">
        <f t="shared" si="23"/>
        <v>0000</v>
      </c>
      <c r="K55" s="17" t="str">
        <f t="shared" si="24"/>
        <v>150</v>
      </c>
    </row>
    <row r="56" spans="1:11">
      <c r="D56" s="12"/>
    </row>
    <row r="57" spans="1:11">
      <c r="D57" s="12"/>
    </row>
    <row r="58" spans="1:11">
      <c r="D58" s="12"/>
    </row>
    <row r="59" spans="1:11">
      <c r="D59" s="12"/>
    </row>
    <row r="60" spans="1:11">
      <c r="D60" s="12"/>
    </row>
    <row r="61" spans="1:11">
      <c r="D61" s="12"/>
    </row>
    <row r="62" spans="1:11">
      <c r="D62" s="12"/>
    </row>
    <row r="63" spans="1:11">
      <c r="D63" s="12"/>
    </row>
    <row r="64" spans="1:11">
      <c r="D64" s="12"/>
    </row>
    <row r="65" spans="3:4">
      <c r="D65" s="12"/>
    </row>
    <row r="66" spans="3:4">
      <c r="D66" s="12"/>
    </row>
    <row r="67" spans="3:4">
      <c r="C67" s="12"/>
      <c r="D67" s="12"/>
    </row>
  </sheetData>
  <mergeCells count="10">
    <mergeCell ref="A14:A16"/>
    <mergeCell ref="C14:C16"/>
    <mergeCell ref="E14:I15"/>
    <mergeCell ref="D14:D16"/>
    <mergeCell ref="C11:K11"/>
    <mergeCell ref="E18:K18"/>
    <mergeCell ref="E23:K23"/>
    <mergeCell ref="J14:K15"/>
    <mergeCell ref="C5:K5"/>
    <mergeCell ref="C9:K9"/>
  </mergeCells>
  <phoneticPr fontId="0" type="noConversion"/>
  <pageMargins left="0" right="0" top="0.59055118110236227" bottom="0.19685039370078741" header="0.31496062992125984" footer="0"/>
  <pageSetup paperSize="9" scale="8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 Табл.№1</vt:lpstr>
      <vt:lpstr>'Приложение №1 Табл.№1'!Заголовки_для_печати</vt:lpstr>
      <vt:lpstr>'Приложение №1 Табл.№1'!Область_печати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2022-01-03T10:30:13Z</cp:lastPrinted>
  <dcterms:created xsi:type="dcterms:W3CDTF">2013-10-31T11:11:35Z</dcterms:created>
  <dcterms:modified xsi:type="dcterms:W3CDTF">2022-01-03T10:35:46Z</dcterms:modified>
</cp:coreProperties>
</file>